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PATO GÁS\Desktop\"/>
    </mc:Choice>
  </mc:AlternateContent>
  <xr:revisionPtr revIDLastSave="0" documentId="13_ncr:1_{D21B6A86-1167-405B-ABF6-7002A309D96D}" xr6:coauthVersionLast="47" xr6:coauthVersionMax="47" xr10:uidLastSave="{00000000-0000-0000-0000-000000000000}"/>
  <bookViews>
    <workbookView xWindow="-108" yWindow="-108" windowWidth="23256" windowHeight="12576" xr2:uid="{00000000-000D-0000-FFFF-FFFF00000000}"/>
  </bookViews>
  <sheets>
    <sheet name="CESTA" sheetId="1" r:id="rId1"/>
  </sheets>
  <definedNames>
    <definedName name="_xlnm.Print_Area" localSheetId="0">CESTA!$A$7:$F$39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 i="1" l="1"/>
  <c r="H38" i="1" l="1"/>
  <c r="H35" i="1"/>
  <c r="H32" i="1"/>
  <c r="H26" i="1"/>
  <c r="H34" i="1"/>
  <c r="H37" i="1"/>
  <c r="H31" i="1"/>
  <c r="H20" i="1"/>
  <c r="H21" i="1"/>
  <c r="H22" i="1"/>
  <c r="H23" i="1"/>
  <c r="H24" i="1"/>
  <c r="H25" i="1"/>
  <c r="H19" i="1"/>
  <c r="H12" i="1"/>
  <c r="H14" i="1" s="1"/>
  <c r="H39" i="1" l="1"/>
  <c r="H27" i="1"/>
</calcChain>
</file>

<file path=xl/sharedStrings.xml><?xml version="1.0" encoding="utf-8"?>
<sst xmlns="http://schemas.openxmlformats.org/spreadsheetml/2006/main" count="64" uniqueCount="39">
  <si>
    <t>ITEM</t>
  </si>
  <si>
    <t xml:space="preserve">DESCRIÇÃO </t>
  </si>
  <si>
    <t>UNIDADE</t>
  </si>
  <si>
    <t>RECARGA</t>
  </si>
  <si>
    <r>
      <rPr>
        <b/>
        <sz val="8"/>
        <color theme="1"/>
        <rFont val="Verdana"/>
        <family val="2"/>
      </rPr>
      <t>LOCAÇÃO</t>
    </r>
    <r>
      <rPr>
        <sz val="8"/>
        <color theme="1"/>
        <rFont val="Verdana"/>
        <family val="2"/>
      </rPr>
      <t xml:space="preserve"> </t>
    </r>
    <r>
      <rPr>
        <b/>
        <sz val="8"/>
        <color theme="1"/>
        <rFont val="Verdana"/>
        <family val="2"/>
      </rPr>
      <t>de</t>
    </r>
    <r>
      <rPr>
        <sz val="8"/>
        <color theme="1"/>
        <rFont val="Verdana"/>
        <family val="2"/>
      </rPr>
      <t xml:space="preserve"> </t>
    </r>
    <r>
      <rPr>
        <b/>
        <sz val="8"/>
        <color theme="1"/>
        <rFont val="Verdana"/>
        <family val="2"/>
      </rPr>
      <t>Concentrador de Oxigênio</t>
    </r>
    <r>
      <rPr>
        <sz val="8"/>
        <color theme="1"/>
        <rFont val="Verdana"/>
        <family val="2"/>
      </rPr>
      <t xml:space="preserve"> fluxo mínimo de gás: </t>
    </r>
    <r>
      <rPr>
        <b/>
        <sz val="8"/>
        <color theme="1"/>
        <rFont val="Verdana"/>
        <family val="2"/>
      </rPr>
      <t>vazão de 1 a 10 litros por minuto</t>
    </r>
    <r>
      <rPr>
        <sz val="8"/>
        <color theme="1"/>
        <rFont val="Verdana"/>
        <family val="2"/>
      </rPr>
      <t xml:space="preserve">. O mínimo de Oxigênio que o concentrador poderá dar de vazão será de 87%. O equipamento deve estar em conformidade as Normas Internacionais de Organização Mundial de Saúde (OMS), com capacidade de concentrar o oxigênio através do ar ambiente. Alimentação elétrica para redes de 110v ou 220v. Deve fornecer umidificador, mangueira, máscara, sonda e cânula nasal de silicone, adaptador de traqueostomia para uso em pacientes traqueostomizados, filtros de barreira e de remoção de poeiras e outras partículas. Sistema de alarmes para indicação de defeitos e intercorrências, como queda de pressão, falha de energia elétrica, baixa pureza do O2, concentração de O2 fora dos parâmetros. Ruídos máximos permitidos são de aproximadamente 60decibéis. Consumo de energia não deve ser superior a 600 watts. Peso aproximado a 25 Kg. Fácil movimentação com montagem do aparelho através de rodízios. Kit Backup (entregue junto ao concentrador): cilindro de oxigênio gasoso, composto por um cilindro de 4 a 8m3, com válvula reguladora, fluxômetro e suporte ou base fixa para o cilindro, para uso em caso de defeitos no concentrador. Deve fornecer umidificador, mangueira, máscara, sonda e cânula nasal de silicone, adaptador de traqueostomia para uso em pacientes traqueostomizados. </t>
    </r>
  </si>
  <si>
    <r>
      <rPr>
        <b/>
        <sz val="8"/>
        <color theme="1"/>
        <rFont val="Verdana"/>
        <family val="2"/>
      </rPr>
      <t>LOCAÇÃO de Concentrador de Oxigênio fluxo</t>
    </r>
    <r>
      <rPr>
        <sz val="8"/>
        <color theme="1"/>
        <rFont val="Verdana"/>
        <family val="2"/>
      </rPr>
      <t xml:space="preserve"> mínimo de gás: </t>
    </r>
    <r>
      <rPr>
        <b/>
        <sz val="8"/>
        <color theme="1"/>
        <rFont val="Verdana"/>
        <family val="2"/>
      </rPr>
      <t>vazão de 0,5 a 5 litros por minuto</t>
    </r>
    <r>
      <rPr>
        <sz val="8"/>
        <color theme="1"/>
        <rFont val="Verdana"/>
        <family val="2"/>
      </rPr>
      <t xml:space="preserve">. O mínimo de Oxigênio que o concentrador poderá dar de vazão será de 87%. O equipamento deve estar em conformidade as Normas Internacionais de Organização Mundial de Saúde (OMS), com capacidade de concentrar o oxigênio através do ar ambiente. Alimentação elétrica para redes de 110v ou 220v. Deve fornecer umidificador, mangueira, máscara, sonda e cânula nasal de silicone, adaptador de traqueostomia para uso em pacientes traqueostomizados, filtros de barreira e de remoção de poeiras e outras partículas. Sistema de alarmes para indicação de defeitos e intercorrências, como queda de pressão, falha de energia elétrica, baixa pureza do O2, concentração de O2 fora dos parâmetros. Ruídos máximos permitidos são de aproximadamente 48 decibéis. Consumo de energia não deve ser superior a 380 watts. Peso aproximado a 25 Kg. Fácil movimentação com montagem do aparelho através de rodízios. Kit Backup (entregue junto ao concentrador): cilindro de oxigênio gasoso, composto por um cilindro de 4 a 8m3, com válvula reguladora, fluxômetro e suporte ou base fixa para o cilindro, para uso em caso de defeitos no concentrador. Deve fornecer umidificador, mangueira, máscara, sonda e cânula nasal de silicone, adaptador de traqueostomia para uso em pacientes traqueostomizados. </t>
    </r>
  </si>
  <si>
    <t>KM</t>
  </si>
  <si>
    <t>QUANT.</t>
  </si>
  <si>
    <t>APRES.</t>
  </si>
  <si>
    <t>VALOR UNITÁRIO</t>
  </si>
  <si>
    <t xml:space="preserve">VALOR TOTAL </t>
  </si>
  <si>
    <t>VALOR TOTAL DO LOTE I - R$</t>
  </si>
  <si>
    <t>VALOR TOTAL DO LOTE II - R$</t>
  </si>
  <si>
    <t>VALOR TOTAL R$</t>
  </si>
  <si>
    <t>OS ITENS ABAIXO NÃO FORMAM LOTES. SÃO INDIVIDUAIS.</t>
  </si>
  <si>
    <t>VALIDADE DA PROPOSTA: 90 DIAS</t>
  </si>
  <si>
    <r>
      <rPr>
        <b/>
        <sz val="10"/>
        <color theme="1"/>
        <rFont val="Verdana"/>
        <family val="2"/>
      </rPr>
      <t>LOTE I</t>
    </r>
    <r>
      <rPr>
        <b/>
        <sz val="8"/>
        <color theme="1"/>
        <rFont val="Verdana"/>
        <family val="2"/>
      </rPr>
      <t xml:space="preserve"> - LOCAÇÃO DE APARELHOS CONCENTRADORES DE OXIGÊNIO</t>
    </r>
  </si>
  <si>
    <r>
      <rPr>
        <b/>
        <sz val="10"/>
        <color theme="1"/>
        <rFont val="Verdana"/>
        <family val="2"/>
      </rPr>
      <t>LOTE II</t>
    </r>
    <r>
      <rPr>
        <b/>
        <sz val="8"/>
        <color theme="1"/>
        <rFont val="Verdana"/>
        <family val="2"/>
      </rPr>
      <t xml:space="preserve"> - RECARGA DE OXIGÊNI MEDICINAL E CILINDROS EM COMODATO</t>
    </r>
  </si>
  <si>
    <r>
      <rPr>
        <b/>
        <sz val="8"/>
        <color theme="1"/>
        <rFont val="Verdana"/>
        <family val="2"/>
      </rPr>
      <t xml:space="preserve">LOCAÇÃO de aparelho BIPAP automático </t>
    </r>
    <r>
      <rPr>
        <sz val="8"/>
        <color theme="1"/>
        <rFont val="Verdana"/>
        <family val="2"/>
      </rPr>
      <t>com umidificador aquecido, ligado a fonte de energia elétrica bivolt automático, com baixo nível de ruído, pressão de, no mínimo, 4 a 20 cmh2O ou maior, cartão de memória integrado. Deve acompanhar traqueia reutilizável, máscara nasal ou oro nasal (conforme prescrição médica), filtros de poeira e quando necessário para pacientes traqueostomizados conter válvula exalatória para adaptar ao aparelho. Apresentar registro na ANVISA do equipamento. Visitas técnicas trimestrais com fisioterapeuta para instalação, acompanhamento do uso e funcionamento do equipamento e troca dos descartáveis quando houver necessidade e suporte 24 horas através de 0800 para atendimento ao paciente.</t>
    </r>
  </si>
  <si>
    <r>
      <rPr>
        <b/>
        <sz val="8"/>
        <color theme="1"/>
        <rFont val="Verdana"/>
        <family val="2"/>
      </rPr>
      <t>LOCAÇÃO de aparelho CPAP automático</t>
    </r>
    <r>
      <rPr>
        <sz val="8"/>
        <color theme="1"/>
        <rFont val="Verdana"/>
        <family val="2"/>
      </rPr>
      <t xml:space="preserve"> com umidificador aquecido, ligado a fonte de energia elétrica bivolt automático, com baixo nível de ruído, pressão de, no mínimo, 4 a 20 cmh2O ou maior, cartão de memória integrado. Deve acompanhar traqueia reutilizável, máscara nasal ou oro nasal (conforme prescrição médica), filtros de poeira e quando necessário para pacientes traqueostomizados conter válvula exalatória para adaptar ao aparelho. Apresentar registro na ANVISA do equipamento. Visitas técnicas trimestrais com fisioterapeuta para instalação, acompanhamento do uso e funcionamento do equipamento e troca dos descartáveis quando houver necessidade e suporte 24 horas através de 0800 para atendimento ao paciente.	</t>
    </r>
  </si>
  <si>
    <r>
      <rPr>
        <b/>
        <sz val="8"/>
        <rFont val="Verdana"/>
        <family val="2"/>
      </rPr>
      <t>Óxido nitroso</t>
    </r>
    <r>
      <rPr>
        <sz val="8"/>
        <rFont val="Verdana"/>
        <family val="2"/>
      </rPr>
      <t xml:space="preserve"> medicinal acondicionado em cilindro, com capacidade de 4,5kg, com fornecimento de equipamentos necessários, </t>
    </r>
    <r>
      <rPr>
        <b/>
        <sz val="8"/>
        <rFont val="Verdana"/>
        <family val="2"/>
      </rPr>
      <t>em regime de comodato.</t>
    </r>
  </si>
  <si>
    <r>
      <t xml:space="preserve">Km rodado </t>
    </r>
    <r>
      <rPr>
        <sz val="8"/>
        <color theme="1"/>
        <rFont val="Verdana"/>
        <family val="2"/>
      </rPr>
      <t>até o local de entrega dos produtos</t>
    </r>
    <r>
      <rPr>
        <b/>
        <sz val="8"/>
        <color theme="1"/>
        <rFont val="Verdana"/>
        <family val="2"/>
      </rPr>
      <t xml:space="preserve"> </t>
    </r>
    <r>
      <rPr>
        <sz val="8"/>
        <color theme="1"/>
        <rFont val="Verdana"/>
        <family val="2"/>
      </rPr>
      <t>(Referente ao item 11)</t>
    </r>
  </si>
  <si>
    <r>
      <t xml:space="preserve">Km rodado </t>
    </r>
    <r>
      <rPr>
        <sz val="8"/>
        <color theme="1"/>
        <rFont val="Verdana"/>
        <family val="2"/>
      </rPr>
      <t>até o local de entrega dos produtos</t>
    </r>
    <r>
      <rPr>
        <b/>
        <sz val="8"/>
        <color theme="1"/>
        <rFont val="Verdana"/>
        <family val="2"/>
      </rPr>
      <t xml:space="preserve"> </t>
    </r>
    <r>
      <rPr>
        <sz val="8"/>
        <color theme="1"/>
        <rFont val="Verdana"/>
        <family val="2"/>
      </rPr>
      <t>(Referente ao item 13)</t>
    </r>
  </si>
  <si>
    <r>
      <t xml:space="preserve">Km rodado </t>
    </r>
    <r>
      <rPr>
        <sz val="8"/>
        <color theme="1"/>
        <rFont val="Verdana"/>
        <family val="2"/>
      </rPr>
      <t>até o local de entrega dos produtos</t>
    </r>
    <r>
      <rPr>
        <b/>
        <sz val="8"/>
        <color theme="1"/>
        <rFont val="Verdana"/>
        <family val="2"/>
      </rPr>
      <t xml:space="preserve"> </t>
    </r>
    <r>
      <rPr>
        <sz val="8"/>
        <color theme="1"/>
        <rFont val="Verdana"/>
        <family val="2"/>
      </rPr>
      <t>(Referente ao item 15)</t>
    </r>
  </si>
  <si>
    <t>NOS: PARA O LOTE I NÃO SERÁ CONCEDIDO VALOR POR KM RODADO PARA ENTREGA. O VALOR DEVERÁ INTEGRAR O CUSTO DA LOCAÇÃO.</t>
  </si>
  <si>
    <r>
      <rPr>
        <b/>
        <sz val="8"/>
        <color theme="1"/>
        <rFont val="Verdana"/>
        <family val="2"/>
      </rPr>
      <t>Km rodado</t>
    </r>
    <r>
      <rPr>
        <sz val="8"/>
        <color theme="1"/>
        <rFont val="Verdana"/>
        <family val="2"/>
      </rPr>
      <t xml:space="preserve"> até o local de entrega dos produtos</t>
    </r>
  </si>
  <si>
    <r>
      <rPr>
        <b/>
        <sz val="8"/>
        <color rgb="FF000000"/>
        <rFont val="Verdana"/>
        <family val="2"/>
      </rPr>
      <t>Ar comprimido</t>
    </r>
    <r>
      <rPr>
        <sz val="8"/>
        <color rgb="FF000000"/>
        <rFont val="Verdana"/>
        <family val="2"/>
      </rPr>
      <t xml:space="preserve"> acondicionado em cilindro de</t>
    </r>
    <r>
      <rPr>
        <b/>
        <sz val="8"/>
        <color rgb="FF000000"/>
        <rFont val="Verdana"/>
        <family val="2"/>
      </rPr>
      <t xml:space="preserve"> aço/alumínio de 40 a 50 litros</t>
    </r>
    <r>
      <rPr>
        <sz val="8"/>
        <color rgb="FF000000"/>
        <rFont val="Verdana"/>
        <family val="2"/>
      </rPr>
      <t xml:space="preserve">, com fornecimento de equipamentos necessários </t>
    </r>
    <r>
      <rPr>
        <b/>
        <sz val="8"/>
        <color rgb="FF000000"/>
        <rFont val="Verdana"/>
        <family val="2"/>
      </rPr>
      <t>em regime de comodato.</t>
    </r>
  </si>
  <si>
    <r>
      <rPr>
        <b/>
        <sz val="8"/>
        <color rgb="FF000000"/>
        <rFont val="Verdana"/>
        <family val="2"/>
      </rPr>
      <t>Oxigênio Medicinal</t>
    </r>
    <r>
      <rPr>
        <sz val="8"/>
        <color rgb="FF000000"/>
        <rFont val="Verdana"/>
        <family val="2"/>
      </rPr>
      <t xml:space="preserve"> acondicionado em cilindro </t>
    </r>
    <r>
      <rPr>
        <b/>
        <sz val="8"/>
        <color rgb="FF000000"/>
        <rFont val="Verdana"/>
        <family val="2"/>
      </rPr>
      <t>de aço/alumínio de 40 litros</t>
    </r>
    <r>
      <rPr>
        <sz val="8"/>
        <color rgb="FF000000"/>
        <rFont val="Verdana"/>
        <family val="2"/>
      </rPr>
      <t xml:space="preserve"> com fornecimento de equipamentos necessários, </t>
    </r>
    <r>
      <rPr>
        <b/>
        <sz val="8"/>
        <color rgb="FF000000"/>
        <rFont val="Verdana"/>
        <family val="2"/>
      </rPr>
      <t>em regime de comodato.</t>
    </r>
  </si>
  <si>
    <r>
      <rPr>
        <b/>
        <sz val="8"/>
        <color rgb="FF000000"/>
        <rFont val="Verdana"/>
        <family val="2"/>
      </rPr>
      <t xml:space="preserve">Oxigênio Medicinal </t>
    </r>
    <r>
      <rPr>
        <sz val="8"/>
        <color rgb="FF000000"/>
        <rFont val="Verdana"/>
        <family val="2"/>
      </rPr>
      <t xml:space="preserve">acondicionado em cilindro de </t>
    </r>
    <r>
      <rPr>
        <b/>
        <sz val="8"/>
        <color rgb="FF000000"/>
        <rFont val="Verdana"/>
        <family val="2"/>
      </rPr>
      <t xml:space="preserve">aço/alumínio de 20 litros </t>
    </r>
    <r>
      <rPr>
        <sz val="8"/>
        <color rgb="FF000000"/>
        <rFont val="Verdana"/>
        <family val="2"/>
      </rPr>
      <t xml:space="preserve">com fornecimento de equipamentos necessários, </t>
    </r>
    <r>
      <rPr>
        <b/>
        <sz val="8"/>
        <color rgb="FF000000"/>
        <rFont val="Verdana"/>
        <family val="2"/>
      </rPr>
      <t>em regime de comodato.</t>
    </r>
  </si>
  <si>
    <r>
      <rPr>
        <b/>
        <sz val="8"/>
        <color rgb="FF000000"/>
        <rFont val="Verdana"/>
        <family val="2"/>
      </rPr>
      <t xml:space="preserve">Oxigênio Medicinal </t>
    </r>
    <r>
      <rPr>
        <sz val="8"/>
        <color rgb="FF000000"/>
        <rFont val="Verdana"/>
        <family val="2"/>
      </rPr>
      <t>acondicionado em cilindro de</t>
    </r>
    <r>
      <rPr>
        <b/>
        <sz val="8"/>
        <color rgb="FF000000"/>
        <rFont val="Verdana"/>
        <family val="2"/>
      </rPr>
      <t xml:space="preserve"> aço/alumínio de até  7 litros</t>
    </r>
    <r>
      <rPr>
        <sz val="8"/>
        <color rgb="FF000000"/>
        <rFont val="Verdana"/>
        <family val="2"/>
      </rPr>
      <t xml:space="preserve"> com fornecimento de equipamentos necessários, </t>
    </r>
    <r>
      <rPr>
        <b/>
        <sz val="8"/>
        <color rgb="FF000000"/>
        <rFont val="Verdana"/>
        <family val="2"/>
      </rPr>
      <t>em regime de comodato.</t>
    </r>
  </si>
  <si>
    <r>
      <rPr>
        <b/>
        <sz val="8"/>
        <color rgb="FF000000"/>
        <rFont val="Verdana"/>
        <family val="2"/>
      </rPr>
      <t>Recarga de oxigênio</t>
    </r>
    <r>
      <rPr>
        <sz val="8"/>
        <color rgb="FF000000"/>
        <rFont val="Verdana"/>
        <family val="2"/>
      </rPr>
      <t xml:space="preserve"> medicinal em </t>
    </r>
    <r>
      <rPr>
        <b/>
        <sz val="8"/>
        <color rgb="FF000000"/>
        <rFont val="Verdana"/>
        <family val="2"/>
      </rPr>
      <t>cilindro próprio de aço/alumínio</t>
    </r>
    <r>
      <rPr>
        <sz val="8"/>
        <color rgb="FF000000"/>
        <rFont val="Verdana"/>
        <family val="2"/>
      </rPr>
      <t xml:space="preserve"> com capacidade de </t>
    </r>
    <r>
      <rPr>
        <b/>
        <sz val="8"/>
        <color rgb="FF000000"/>
        <rFont val="Verdana"/>
        <family val="2"/>
      </rPr>
      <t>40 a 50 Litros.</t>
    </r>
  </si>
  <si>
    <r>
      <rPr>
        <b/>
        <sz val="8"/>
        <color rgb="FF000000"/>
        <rFont val="Verdana"/>
        <family val="2"/>
      </rPr>
      <t>Recarga de oxigênio</t>
    </r>
    <r>
      <rPr>
        <sz val="8"/>
        <color rgb="FF000000"/>
        <rFont val="Verdana"/>
        <family val="2"/>
      </rPr>
      <t xml:space="preserve"> medicinal em </t>
    </r>
    <r>
      <rPr>
        <b/>
        <sz val="8"/>
        <color rgb="FF000000"/>
        <rFont val="Verdana"/>
        <family val="2"/>
      </rPr>
      <t>cilindro próprio de aço/alumínio</t>
    </r>
    <r>
      <rPr>
        <sz val="8"/>
        <color rgb="FF000000"/>
        <rFont val="Verdana"/>
        <family val="2"/>
      </rPr>
      <t xml:space="preserve"> com capacidade de </t>
    </r>
    <r>
      <rPr>
        <b/>
        <sz val="8"/>
        <color rgb="FF000000"/>
        <rFont val="Verdana"/>
        <family val="2"/>
      </rPr>
      <t>10 a 20 Litros.</t>
    </r>
  </si>
  <si>
    <r>
      <t>Recarga de oxigênio</t>
    </r>
    <r>
      <rPr>
        <sz val="8"/>
        <color rgb="FF000000"/>
        <rFont val="Verdana"/>
        <family val="2"/>
      </rPr>
      <t xml:space="preserve"> medicinal em </t>
    </r>
    <r>
      <rPr>
        <b/>
        <sz val="8"/>
        <color rgb="FF000000"/>
        <rFont val="Verdana"/>
        <family val="2"/>
      </rPr>
      <t xml:space="preserve">cilindro próprio de aço/alumínio </t>
    </r>
    <r>
      <rPr>
        <sz val="8"/>
        <color rgb="FF000000"/>
        <rFont val="Verdana"/>
        <family val="2"/>
      </rPr>
      <t xml:space="preserve">com capacidade de </t>
    </r>
    <r>
      <rPr>
        <b/>
        <sz val="8"/>
        <color rgb="FF000000"/>
        <rFont val="Verdana"/>
        <family val="2"/>
      </rPr>
      <t>até 7 Litros.</t>
    </r>
  </si>
  <si>
    <t>PATOGÁS OXIGÊNIO LTDA.</t>
  </si>
  <si>
    <t>80.194.335/0001-27</t>
  </si>
  <si>
    <t>RUA ITACOLOMI , 2005  - PATO BRANCO PR</t>
  </si>
  <si>
    <t>46 9 9976 5549</t>
  </si>
  <si>
    <t>LUIZ</t>
  </si>
  <si>
    <t>PATO BRANCO PR 05 DE MAIO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</si>
</sst>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8"/>
      <color theme="1"/>
      <name val="Verdana"/>
      <family val="2"/>
    </font>
    <font>
      <sz val="8"/>
      <color theme="1"/>
      <name val="Verdana"/>
      <family val="2"/>
    </font>
    <font>
      <b/>
      <sz val="8"/>
      <color rgb="FF000000"/>
      <name val="Verdana"/>
      <family val="2"/>
    </font>
    <font>
      <sz val="8"/>
      <color rgb="FF000000"/>
      <name val="Verdana"/>
      <family val="2"/>
    </font>
    <font>
      <sz val="8"/>
      <name val="Verdana"/>
      <family val="2"/>
    </font>
    <font>
      <b/>
      <sz val="8"/>
      <name val="Verdana"/>
      <family val="2"/>
    </font>
    <font>
      <b/>
      <sz val="10"/>
      <color theme="1"/>
      <name val="Verdana"/>
      <family val="2"/>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86">
    <xf numFmtId="0" fontId="0" fillId="0" borderId="0" xfId="0"/>
    <xf numFmtId="0" fontId="2" fillId="0" borderId="0" xfId="0" applyFont="1"/>
    <xf numFmtId="0" fontId="1" fillId="0" borderId="1" xfId="0" applyFont="1" applyBorder="1" applyAlignment="1">
      <alignment horizontal="center" vertical="center" wrapText="1"/>
    </xf>
    <xf numFmtId="0" fontId="2" fillId="3" borderId="1" xfId="0" applyFont="1" applyFill="1" applyBorder="1" applyAlignment="1">
      <alignment horizontal="center" vertical="center"/>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0" fontId="4" fillId="3"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3" borderId="1" xfId="0" applyFont="1" applyFill="1" applyBorder="1" applyAlignment="1">
      <alignment horizontal="center" vertical="center"/>
    </xf>
    <xf numFmtId="0" fontId="1" fillId="0" borderId="2" xfId="0" applyFont="1" applyBorder="1" applyAlignment="1">
      <alignment horizontal="center" vertical="center" wrapText="1"/>
    </xf>
    <xf numFmtId="3" fontId="2" fillId="3" borderId="2" xfId="0" applyNumberFormat="1" applyFont="1" applyFill="1" applyBorder="1" applyAlignment="1">
      <alignment horizontal="center" vertical="center"/>
    </xf>
    <xf numFmtId="3" fontId="2" fillId="0" borderId="1" xfId="0" applyNumberFormat="1" applyFont="1" applyBorder="1" applyAlignment="1">
      <alignment horizontal="center" vertical="center"/>
    </xf>
    <xf numFmtId="3" fontId="4" fillId="3" borderId="2" xfId="0" applyNumberFormat="1" applyFont="1" applyFill="1" applyBorder="1" applyAlignment="1">
      <alignment horizontal="center" vertical="center"/>
    </xf>
    <xf numFmtId="3" fontId="4" fillId="0" borderId="2" xfId="0" applyNumberFormat="1" applyFont="1" applyBorder="1" applyAlignment="1">
      <alignment horizontal="center" vertical="center"/>
    </xf>
    <xf numFmtId="3" fontId="4" fillId="3" borderId="1" xfId="0" applyNumberFormat="1" applyFont="1" applyFill="1" applyBorder="1" applyAlignment="1">
      <alignment horizontal="center" vertical="center"/>
    </xf>
    <xf numFmtId="3" fontId="5" fillId="0" borderId="1" xfId="0" applyNumberFormat="1" applyFont="1" applyBorder="1" applyAlignment="1">
      <alignment horizontal="center" vertical="center"/>
    </xf>
    <xf numFmtId="0" fontId="1" fillId="3" borderId="0" xfId="0" applyFont="1" applyFill="1" applyAlignment="1">
      <alignment horizontal="center" vertical="center"/>
    </xf>
    <xf numFmtId="4" fontId="1" fillId="0" borderId="0" xfId="0" applyNumberFormat="1" applyFont="1" applyAlignment="1">
      <alignment horizontal="center"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xf>
    <xf numFmtId="0" fontId="2" fillId="3" borderId="6" xfId="0" applyFont="1" applyFill="1" applyBorder="1" applyAlignment="1">
      <alignment horizontal="center" vertical="center"/>
    </xf>
    <xf numFmtId="4" fontId="2" fillId="0" borderId="7" xfId="0" applyNumberFormat="1" applyFont="1" applyBorder="1" applyAlignment="1">
      <alignment horizontal="center" vertical="center"/>
    </xf>
    <xf numFmtId="0" fontId="2" fillId="0" borderId="6" xfId="0" applyFont="1" applyBorder="1" applyAlignment="1">
      <alignment horizontal="center" vertical="center"/>
    </xf>
    <xf numFmtId="4" fontId="1" fillId="0" borderId="10" xfId="0" applyNumberFormat="1" applyFont="1" applyBorder="1" applyAlignment="1">
      <alignment horizontal="center" vertical="center"/>
    </xf>
    <xf numFmtId="0" fontId="2" fillId="3" borderId="14" xfId="0" applyFont="1" applyFill="1" applyBorder="1" applyAlignment="1">
      <alignment horizontal="center" vertical="center"/>
    </xf>
    <xf numFmtId="4" fontId="1" fillId="0" borderId="15" xfId="0" applyNumberFormat="1" applyFont="1" applyBorder="1" applyAlignment="1">
      <alignment horizontal="center" vertical="center"/>
    </xf>
    <xf numFmtId="0" fontId="1" fillId="0" borderId="1" xfId="0" applyFont="1" applyBorder="1" applyAlignment="1">
      <alignment horizontal="center" vertical="center"/>
    </xf>
    <xf numFmtId="4" fontId="1" fillId="0" borderId="1" xfId="0" applyNumberFormat="1" applyFont="1" applyBorder="1" applyAlignment="1">
      <alignment horizontal="center" vertical="center"/>
    </xf>
    <xf numFmtId="4" fontId="2" fillId="0" borderId="5" xfId="0" applyNumberFormat="1" applyFont="1" applyBorder="1" applyAlignment="1">
      <alignment horizontal="center" vertical="center"/>
    </xf>
    <xf numFmtId="3" fontId="2" fillId="3" borderId="1" xfId="0" applyNumberFormat="1"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4" xfId="0" applyFont="1" applyBorder="1" applyAlignment="1">
      <alignment horizontal="center" vertical="center"/>
    </xf>
    <xf numFmtId="0" fontId="1" fillId="0" borderId="5" xfId="0" applyFont="1" applyBorder="1" applyAlignment="1">
      <alignment horizontal="center" vertical="center"/>
    </xf>
    <xf numFmtId="0" fontId="1" fillId="2" borderId="1" xfId="0" applyFont="1" applyFill="1" applyBorder="1" applyAlignment="1">
      <alignment horizontal="center" vertical="center"/>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3" fillId="3" borderId="2" xfId="0" applyFont="1" applyFill="1" applyBorder="1" applyAlignment="1">
      <alignment horizontal="justify" vertical="center" wrapText="1"/>
    </xf>
    <xf numFmtId="0" fontId="3" fillId="3" borderId="3" xfId="0" applyFont="1" applyFill="1" applyBorder="1" applyAlignment="1">
      <alignment horizontal="justify" vertical="center" wrapText="1"/>
    </xf>
    <xf numFmtId="0" fontId="3" fillId="3" borderId="4" xfId="0" applyFont="1" applyFill="1" applyBorder="1" applyAlignment="1">
      <alignment horizontal="justify" vertical="center" wrapText="1"/>
    </xf>
    <xf numFmtId="0" fontId="4" fillId="3" borderId="2" xfId="0" applyFont="1" applyFill="1" applyBorder="1" applyAlignment="1">
      <alignment horizontal="justify" vertical="center" wrapText="1"/>
    </xf>
    <xf numFmtId="0" fontId="4" fillId="3" borderId="3"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7" fillId="0" borderId="1" xfId="0" applyFont="1" applyBorder="1" applyAlignment="1">
      <alignment horizontal="left" vertical="center"/>
    </xf>
    <xf numFmtId="0" fontId="2" fillId="3" borderId="2" xfId="0" applyFont="1" applyFill="1" applyBorder="1" applyAlignment="1">
      <alignment horizontal="justify" vertical="center" wrapText="1"/>
    </xf>
    <xf numFmtId="0" fontId="2" fillId="3" borderId="3" xfId="0" applyFont="1" applyFill="1" applyBorder="1" applyAlignment="1">
      <alignment horizontal="justify" vertical="center" wrapText="1"/>
    </xf>
    <xf numFmtId="0" fontId="2" fillId="3" borderId="4" xfId="0" applyFont="1" applyFill="1" applyBorder="1" applyAlignment="1">
      <alignment horizontal="justify" vertical="center" wrapText="1"/>
    </xf>
    <xf numFmtId="0" fontId="2" fillId="0" borderId="1" xfId="0" applyFont="1" applyBorder="1" applyAlignment="1">
      <alignment horizontal="justify" vertical="center" wrapText="1"/>
    </xf>
    <xf numFmtId="0" fontId="7" fillId="0" borderId="3" xfId="0" applyFont="1" applyBorder="1" applyAlignment="1">
      <alignment horizontal="left"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7" fillId="0" borderId="1" xfId="0" applyFont="1" applyBorder="1" applyAlignment="1">
      <alignment horizontal="left" vertical="center" wrapText="1"/>
    </xf>
    <xf numFmtId="0" fontId="1" fillId="0" borderId="1" xfId="0" applyFont="1" applyBorder="1" applyAlignment="1">
      <alignment horizontal="center" vertical="center"/>
    </xf>
    <xf numFmtId="0" fontId="4" fillId="3" borderId="1" xfId="0" applyFont="1" applyFill="1" applyBorder="1" applyAlignment="1">
      <alignment horizontal="justify" vertical="center" wrapText="1"/>
    </xf>
    <xf numFmtId="0" fontId="5" fillId="0" borderId="1" xfId="0" applyFont="1" applyBorder="1" applyAlignment="1">
      <alignment horizontal="justify" vertical="center" wrapText="1"/>
    </xf>
    <xf numFmtId="0" fontId="2" fillId="3" borderId="1" xfId="0" applyFont="1" applyFill="1" applyBorder="1" applyAlignment="1">
      <alignment horizontal="justify" vertical="center" wrapText="1"/>
    </xf>
    <xf numFmtId="0" fontId="2" fillId="3" borderId="1" xfId="0" applyFont="1" applyFill="1" applyBorder="1" applyAlignment="1">
      <alignment horizontal="left" vertical="center" wrapText="1"/>
    </xf>
    <xf numFmtId="0" fontId="1" fillId="0" borderId="1" xfId="0" applyFont="1" applyBorder="1" applyAlignment="1">
      <alignment horizontal="left" vertical="center"/>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7" fillId="0" borderId="16" xfId="0" applyFont="1" applyBorder="1" applyAlignment="1">
      <alignment horizontal="left" vertical="center"/>
    </xf>
    <xf numFmtId="0" fontId="7" fillId="0" borderId="17"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6" xfId="0" applyFont="1" applyBorder="1" applyAlignment="1">
      <alignment horizontal="left" vertical="center"/>
    </xf>
    <xf numFmtId="0" fontId="7" fillId="0" borderId="7" xfId="0" applyFont="1" applyBorder="1" applyAlignment="1">
      <alignment horizontal="left" vertical="center"/>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22" xfId="0" applyFont="1" applyBorder="1" applyAlignment="1">
      <alignment horizontal="left" vertical="center" wrapText="1"/>
    </xf>
    <xf numFmtId="0" fontId="7" fillId="0" borderId="23" xfId="0" applyFont="1" applyBorder="1" applyAlignment="1">
      <alignment horizontal="left"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4:H39"/>
  <sheetViews>
    <sheetView tabSelected="1" zoomScaleNormal="100" workbookViewId="0">
      <selection activeCell="K7" sqref="K7"/>
    </sheetView>
  </sheetViews>
  <sheetFormatPr defaultColWidth="9.109375" defaultRowHeight="10.199999999999999" x14ac:dyDescent="0.2"/>
  <cols>
    <col min="1" max="1" width="9.109375" style="1" customWidth="1"/>
    <col min="2" max="2" width="25.5546875" style="1" customWidth="1"/>
    <col min="3" max="3" width="17.33203125" style="1" customWidth="1"/>
    <col min="4" max="4" width="47" style="1" customWidth="1"/>
    <col min="5" max="5" width="12.44140625" style="1" customWidth="1"/>
    <col min="6" max="6" width="9.6640625" style="1" customWidth="1"/>
    <col min="7" max="7" width="13.33203125" style="1" customWidth="1"/>
    <col min="8" max="8" width="15.44140625" style="1" customWidth="1"/>
    <col min="9" max="16384" width="9.109375" style="1"/>
  </cols>
  <sheetData>
    <row r="4" spans="1:8" ht="30" customHeight="1" thickBot="1" x14ac:dyDescent="0.25"/>
    <row r="5" spans="1:8" ht="26.25" customHeight="1" x14ac:dyDescent="0.2">
      <c r="A5" s="73" t="s">
        <v>33</v>
      </c>
      <c r="B5" s="74"/>
      <c r="C5" s="74"/>
      <c r="D5" s="74"/>
      <c r="E5" s="75" t="s">
        <v>34</v>
      </c>
      <c r="F5" s="75"/>
      <c r="G5" s="75"/>
      <c r="H5" s="76"/>
    </row>
    <row r="6" spans="1:8" ht="25.5" customHeight="1" x14ac:dyDescent="0.2">
      <c r="A6" s="77" t="s">
        <v>35</v>
      </c>
      <c r="B6" s="55"/>
      <c r="C6" s="55"/>
      <c r="D6" s="55"/>
      <c r="E6" s="55"/>
      <c r="F6" s="55"/>
      <c r="G6" s="55"/>
      <c r="H6" s="78"/>
    </row>
    <row r="7" spans="1:8" ht="27" customHeight="1" x14ac:dyDescent="0.2">
      <c r="A7" s="79" t="s">
        <v>36</v>
      </c>
      <c r="B7" s="64"/>
      <c r="C7" s="64"/>
      <c r="D7" s="64"/>
      <c r="E7" s="64" t="s">
        <v>37</v>
      </c>
      <c r="F7" s="64"/>
      <c r="G7" s="64"/>
      <c r="H7" s="80"/>
    </row>
    <row r="8" spans="1:8" ht="30" customHeight="1" x14ac:dyDescent="0.2">
      <c r="A8" s="81" t="s">
        <v>15</v>
      </c>
      <c r="B8" s="60"/>
      <c r="C8" s="60"/>
      <c r="D8" s="60"/>
      <c r="E8" s="60"/>
      <c r="F8" s="60"/>
      <c r="G8" s="60"/>
      <c r="H8" s="82"/>
    </row>
    <row r="9" spans="1:8" ht="27" customHeight="1" thickBot="1" x14ac:dyDescent="0.25">
      <c r="A9" s="83" t="s">
        <v>38</v>
      </c>
      <c r="B9" s="84"/>
      <c r="C9" s="84"/>
      <c r="D9" s="84"/>
      <c r="E9" s="84"/>
      <c r="F9" s="84"/>
      <c r="G9" s="84"/>
      <c r="H9" s="85"/>
    </row>
    <row r="10" spans="1:8" ht="30" customHeight="1" x14ac:dyDescent="0.2">
      <c r="A10" s="61" t="s">
        <v>16</v>
      </c>
      <c r="B10" s="62"/>
      <c r="C10" s="62"/>
      <c r="D10" s="62"/>
      <c r="E10" s="62"/>
      <c r="F10" s="62"/>
      <c r="G10" s="62"/>
      <c r="H10" s="63"/>
    </row>
    <row r="11" spans="1:8" ht="24.75" customHeight="1" x14ac:dyDescent="0.2">
      <c r="A11" s="21" t="s">
        <v>0</v>
      </c>
      <c r="B11" s="36" t="s">
        <v>1</v>
      </c>
      <c r="C11" s="37"/>
      <c r="D11" s="38"/>
      <c r="E11" s="12" t="s">
        <v>8</v>
      </c>
      <c r="F11" s="12" t="s">
        <v>7</v>
      </c>
      <c r="G11" s="2" t="s">
        <v>9</v>
      </c>
      <c r="H11" s="22" t="s">
        <v>10</v>
      </c>
    </row>
    <row r="12" spans="1:8" ht="150.75" customHeight="1" x14ac:dyDescent="0.2">
      <c r="A12" s="23">
        <v>1</v>
      </c>
      <c r="B12" s="56" t="s">
        <v>4</v>
      </c>
      <c r="C12" s="57"/>
      <c r="D12" s="58"/>
      <c r="E12" s="3" t="s">
        <v>2</v>
      </c>
      <c r="F12" s="13">
        <v>100</v>
      </c>
      <c r="G12" s="5"/>
      <c r="H12" s="24">
        <f>G12*F12</f>
        <v>0</v>
      </c>
    </row>
    <row r="13" spans="1:8" ht="152.25" customHeight="1" x14ac:dyDescent="0.2">
      <c r="A13" s="25">
        <v>2</v>
      </c>
      <c r="B13" s="59" t="s">
        <v>5</v>
      </c>
      <c r="C13" s="59"/>
      <c r="D13" s="59"/>
      <c r="E13" s="4" t="s">
        <v>2</v>
      </c>
      <c r="F13" s="14">
        <v>1800</v>
      </c>
      <c r="G13" s="5"/>
      <c r="H13" s="24">
        <f>G13*F13</f>
        <v>0</v>
      </c>
    </row>
    <row r="14" spans="1:8" ht="23.25" customHeight="1" x14ac:dyDescent="0.2">
      <c r="A14" s="40" t="s">
        <v>11</v>
      </c>
      <c r="B14" s="41"/>
      <c r="C14" s="41"/>
      <c r="D14" s="41"/>
      <c r="E14" s="41"/>
      <c r="F14" s="41"/>
      <c r="G14" s="41"/>
      <c r="H14" s="28">
        <f>SUM(H12:H13)</f>
        <v>0</v>
      </c>
    </row>
    <row r="15" spans="1:8" ht="23.25" customHeight="1" thickBot="1" x14ac:dyDescent="0.25">
      <c r="A15" s="52" t="s">
        <v>24</v>
      </c>
      <c r="B15" s="53"/>
      <c r="C15" s="53"/>
      <c r="D15" s="53"/>
      <c r="E15" s="53"/>
      <c r="F15" s="53"/>
      <c r="G15" s="53"/>
      <c r="H15" s="54"/>
    </row>
    <row r="16" spans="1:8" ht="27.75" customHeight="1" thickBot="1" x14ac:dyDescent="0.25">
      <c r="A16" s="19"/>
      <c r="B16" s="19"/>
      <c r="C16" s="19"/>
      <c r="D16" s="19"/>
      <c r="E16" s="19"/>
      <c r="F16" s="19"/>
      <c r="G16" s="19"/>
      <c r="H16" s="20"/>
    </row>
    <row r="17" spans="1:8" ht="30" customHeight="1" x14ac:dyDescent="0.2">
      <c r="A17" s="33" t="s">
        <v>17</v>
      </c>
      <c r="B17" s="34"/>
      <c r="C17" s="34"/>
      <c r="D17" s="34"/>
      <c r="E17" s="34"/>
      <c r="F17" s="34"/>
      <c r="G17" s="34"/>
      <c r="H17" s="35"/>
    </row>
    <row r="18" spans="1:8" ht="30" customHeight="1" x14ac:dyDescent="0.2">
      <c r="A18" s="21" t="s">
        <v>0</v>
      </c>
      <c r="B18" s="36" t="s">
        <v>1</v>
      </c>
      <c r="C18" s="37"/>
      <c r="D18" s="38"/>
      <c r="E18" s="12" t="s">
        <v>8</v>
      </c>
      <c r="F18" s="12" t="s">
        <v>7</v>
      </c>
      <c r="G18" s="2" t="s">
        <v>9</v>
      </c>
      <c r="H18" s="22" t="s">
        <v>10</v>
      </c>
    </row>
    <row r="19" spans="1:8" ht="30" customHeight="1" x14ac:dyDescent="0.2">
      <c r="A19" s="23">
        <v>3</v>
      </c>
      <c r="B19" s="46" t="s">
        <v>32</v>
      </c>
      <c r="C19" s="47"/>
      <c r="D19" s="48"/>
      <c r="E19" s="6" t="s">
        <v>3</v>
      </c>
      <c r="F19" s="15">
        <v>620</v>
      </c>
      <c r="G19" s="5">
        <v>150</v>
      </c>
      <c r="H19" s="24">
        <f>G19*F19</f>
        <v>93000</v>
      </c>
    </row>
    <row r="20" spans="1:8" ht="30" customHeight="1" x14ac:dyDescent="0.2">
      <c r="A20" s="25">
        <v>4</v>
      </c>
      <c r="B20" s="43" t="s">
        <v>31</v>
      </c>
      <c r="C20" s="44"/>
      <c r="D20" s="45"/>
      <c r="E20" s="7" t="s">
        <v>3</v>
      </c>
      <c r="F20" s="16">
        <v>380</v>
      </c>
      <c r="G20" s="5">
        <v>180</v>
      </c>
      <c r="H20" s="24">
        <f t="shared" ref="H20:H26" si="0">G20*F20</f>
        <v>68400</v>
      </c>
    </row>
    <row r="21" spans="1:8" ht="30" customHeight="1" x14ac:dyDescent="0.2">
      <c r="A21" s="23">
        <v>5</v>
      </c>
      <c r="B21" s="49" t="s">
        <v>30</v>
      </c>
      <c r="C21" s="50"/>
      <c r="D21" s="51"/>
      <c r="E21" s="6" t="s">
        <v>3</v>
      </c>
      <c r="F21" s="15">
        <v>5250</v>
      </c>
      <c r="G21" s="5">
        <v>250</v>
      </c>
      <c r="H21" s="24">
        <f t="shared" si="0"/>
        <v>1312500</v>
      </c>
    </row>
    <row r="22" spans="1:8" ht="30" customHeight="1" x14ac:dyDescent="0.2">
      <c r="A22" s="25">
        <v>6</v>
      </c>
      <c r="B22" s="43" t="s">
        <v>29</v>
      </c>
      <c r="C22" s="44"/>
      <c r="D22" s="45"/>
      <c r="E22" s="8" t="s">
        <v>2</v>
      </c>
      <c r="F22" s="16">
        <v>12</v>
      </c>
      <c r="G22" s="5">
        <v>180</v>
      </c>
      <c r="H22" s="24">
        <f t="shared" si="0"/>
        <v>2160</v>
      </c>
    </row>
    <row r="23" spans="1:8" ht="30" customHeight="1" x14ac:dyDescent="0.2">
      <c r="A23" s="23">
        <v>7</v>
      </c>
      <c r="B23" s="49" t="s">
        <v>28</v>
      </c>
      <c r="C23" s="50"/>
      <c r="D23" s="51"/>
      <c r="E23" s="9" t="s">
        <v>2</v>
      </c>
      <c r="F23" s="15">
        <v>8</v>
      </c>
      <c r="G23" s="5">
        <v>200</v>
      </c>
      <c r="H23" s="24">
        <f t="shared" si="0"/>
        <v>1600</v>
      </c>
    </row>
    <row r="24" spans="1:8" ht="30" customHeight="1" x14ac:dyDescent="0.2">
      <c r="A24" s="25">
        <v>8</v>
      </c>
      <c r="B24" s="43" t="s">
        <v>27</v>
      </c>
      <c r="C24" s="44"/>
      <c r="D24" s="45"/>
      <c r="E24" s="8" t="s">
        <v>2</v>
      </c>
      <c r="F24" s="16">
        <v>400</v>
      </c>
      <c r="G24" s="5">
        <v>220</v>
      </c>
      <c r="H24" s="24">
        <f t="shared" si="0"/>
        <v>88000</v>
      </c>
    </row>
    <row r="25" spans="1:8" ht="30" customHeight="1" x14ac:dyDescent="0.2">
      <c r="A25" s="23">
        <v>9</v>
      </c>
      <c r="B25" s="66" t="s">
        <v>26</v>
      </c>
      <c r="C25" s="66"/>
      <c r="D25" s="66"/>
      <c r="E25" s="9" t="s">
        <v>2</v>
      </c>
      <c r="F25" s="17">
        <v>10</v>
      </c>
      <c r="G25" s="5">
        <v>350</v>
      </c>
      <c r="H25" s="24">
        <f t="shared" si="0"/>
        <v>3500</v>
      </c>
    </row>
    <row r="26" spans="1:8" ht="30" customHeight="1" x14ac:dyDescent="0.2">
      <c r="A26" s="27">
        <v>10</v>
      </c>
      <c r="B26" s="69" t="s">
        <v>25</v>
      </c>
      <c r="C26" s="69"/>
      <c r="D26" s="69"/>
      <c r="E26" s="3" t="s">
        <v>6</v>
      </c>
      <c r="F26" s="32">
        <v>50000</v>
      </c>
      <c r="G26" s="31">
        <v>3</v>
      </c>
      <c r="H26" s="24">
        <f t="shared" si="0"/>
        <v>150000</v>
      </c>
    </row>
    <row r="27" spans="1:8" ht="22.5" customHeight="1" thickBot="1" x14ac:dyDescent="0.25">
      <c r="A27" s="71" t="s">
        <v>12</v>
      </c>
      <c r="B27" s="72"/>
      <c r="C27" s="72"/>
      <c r="D27" s="72"/>
      <c r="E27" s="72"/>
      <c r="F27" s="72"/>
      <c r="G27" s="72"/>
      <c r="H27" s="26">
        <f>SUM(H19:H25)</f>
        <v>1569160</v>
      </c>
    </row>
    <row r="28" spans="1:8" ht="18" customHeight="1" x14ac:dyDescent="0.2">
      <c r="A28" s="19"/>
      <c r="B28" s="19"/>
      <c r="C28" s="19"/>
      <c r="D28" s="19"/>
      <c r="E28" s="19"/>
      <c r="F28" s="19"/>
      <c r="G28" s="19"/>
      <c r="H28" s="20"/>
    </row>
    <row r="29" spans="1:8" ht="27" customHeight="1" x14ac:dyDescent="0.2">
      <c r="A29" s="42" t="s">
        <v>14</v>
      </c>
      <c r="B29" s="42"/>
      <c r="C29" s="42"/>
      <c r="D29" s="42"/>
      <c r="E29" s="42"/>
      <c r="F29" s="42"/>
      <c r="G29" s="42"/>
      <c r="H29" s="42"/>
    </row>
    <row r="30" spans="1:8" ht="30" customHeight="1" x14ac:dyDescent="0.2">
      <c r="A30" s="2" t="s">
        <v>0</v>
      </c>
      <c r="B30" s="39" t="s">
        <v>1</v>
      </c>
      <c r="C30" s="39"/>
      <c r="D30" s="39"/>
      <c r="E30" s="2" t="s">
        <v>8</v>
      </c>
      <c r="F30" s="2" t="s">
        <v>7</v>
      </c>
      <c r="G30" s="2" t="s">
        <v>9</v>
      </c>
      <c r="H30" s="29" t="s">
        <v>10</v>
      </c>
    </row>
    <row r="31" spans="1:8" ht="30" customHeight="1" x14ac:dyDescent="0.2">
      <c r="A31" s="4">
        <v>11</v>
      </c>
      <c r="B31" s="67" t="s">
        <v>20</v>
      </c>
      <c r="C31" s="67"/>
      <c r="D31" s="67"/>
      <c r="E31" s="10" t="s">
        <v>2</v>
      </c>
      <c r="F31" s="18">
        <v>10</v>
      </c>
      <c r="G31" s="5">
        <v>900</v>
      </c>
      <c r="H31" s="5">
        <f>G31*F31</f>
        <v>9000</v>
      </c>
    </row>
    <row r="32" spans="1:8" ht="21.75" customHeight="1" x14ac:dyDescent="0.2">
      <c r="A32" s="4">
        <v>12</v>
      </c>
      <c r="B32" s="70" t="s">
        <v>21</v>
      </c>
      <c r="C32" s="70"/>
      <c r="D32" s="70"/>
      <c r="E32" s="4" t="s">
        <v>6</v>
      </c>
      <c r="F32" s="14">
        <v>1400</v>
      </c>
      <c r="G32" s="5">
        <v>3</v>
      </c>
      <c r="H32" s="5">
        <f>G32*F32</f>
        <v>4200</v>
      </c>
    </row>
    <row r="33" spans="1:8" ht="21" customHeight="1" x14ac:dyDescent="0.2">
      <c r="A33" s="19"/>
      <c r="B33" s="19"/>
      <c r="C33" s="19"/>
      <c r="D33" s="19"/>
      <c r="E33" s="19"/>
      <c r="F33" s="19"/>
      <c r="G33" s="19"/>
      <c r="H33" s="20"/>
    </row>
    <row r="34" spans="1:8" ht="91.5" customHeight="1" x14ac:dyDescent="0.2">
      <c r="A34" s="3">
        <v>13</v>
      </c>
      <c r="B34" s="68" t="s">
        <v>19</v>
      </c>
      <c r="C34" s="68"/>
      <c r="D34" s="68"/>
      <c r="E34" s="11" t="s">
        <v>2</v>
      </c>
      <c r="F34" s="17">
        <v>396</v>
      </c>
      <c r="G34" s="5"/>
      <c r="H34" s="5">
        <f t="shared" ref="H34:H38" si="1">G34*F34</f>
        <v>0</v>
      </c>
    </row>
    <row r="35" spans="1:8" ht="24" customHeight="1" x14ac:dyDescent="0.2">
      <c r="A35" s="3">
        <v>14</v>
      </c>
      <c r="B35" s="70" t="s">
        <v>22</v>
      </c>
      <c r="C35" s="70"/>
      <c r="D35" s="70"/>
      <c r="E35" s="4" t="s">
        <v>6</v>
      </c>
      <c r="F35" s="14">
        <v>3500</v>
      </c>
      <c r="G35" s="5"/>
      <c r="H35" s="5">
        <f t="shared" si="1"/>
        <v>0</v>
      </c>
    </row>
    <row r="36" spans="1:8" ht="20.25" customHeight="1" x14ac:dyDescent="0.2">
      <c r="A36" s="19"/>
      <c r="B36" s="19"/>
      <c r="C36" s="19"/>
      <c r="D36" s="19"/>
      <c r="E36" s="19"/>
      <c r="F36" s="19"/>
      <c r="G36" s="19"/>
      <c r="H36" s="20"/>
    </row>
    <row r="37" spans="1:8" ht="87.75" customHeight="1" x14ac:dyDescent="0.2">
      <c r="A37" s="4">
        <v>15</v>
      </c>
      <c r="B37" s="59" t="s">
        <v>18</v>
      </c>
      <c r="C37" s="59"/>
      <c r="D37" s="59"/>
      <c r="E37" s="10" t="s">
        <v>2</v>
      </c>
      <c r="F37" s="18">
        <v>15</v>
      </c>
      <c r="G37" s="5"/>
      <c r="H37" s="5">
        <f t="shared" si="1"/>
        <v>0</v>
      </c>
    </row>
    <row r="38" spans="1:8" ht="28.5" customHeight="1" x14ac:dyDescent="0.2">
      <c r="A38" s="4">
        <v>16</v>
      </c>
      <c r="B38" s="70" t="s">
        <v>23</v>
      </c>
      <c r="C38" s="70"/>
      <c r="D38" s="70"/>
      <c r="E38" s="4" t="s">
        <v>6</v>
      </c>
      <c r="F38" s="14">
        <v>5000</v>
      </c>
      <c r="G38" s="5"/>
      <c r="H38" s="5">
        <f t="shared" si="1"/>
        <v>0</v>
      </c>
    </row>
    <row r="39" spans="1:8" ht="21.75" customHeight="1" x14ac:dyDescent="0.2">
      <c r="A39" s="65" t="s">
        <v>13</v>
      </c>
      <c r="B39" s="65"/>
      <c r="C39" s="65"/>
      <c r="D39" s="65"/>
      <c r="E39" s="65"/>
      <c r="F39" s="65"/>
      <c r="G39" s="65"/>
      <c r="H39" s="30">
        <f>SUM(H31:H37)</f>
        <v>13200</v>
      </c>
    </row>
  </sheetData>
  <mergeCells count="33">
    <mergeCell ref="A39:G39"/>
    <mergeCell ref="B25:D25"/>
    <mergeCell ref="B31:D31"/>
    <mergeCell ref="B34:D34"/>
    <mergeCell ref="B37:D37"/>
    <mergeCell ref="B26:D26"/>
    <mergeCell ref="B32:D32"/>
    <mergeCell ref="B35:D35"/>
    <mergeCell ref="B38:D38"/>
    <mergeCell ref="A27:G27"/>
    <mergeCell ref="A6:H6"/>
    <mergeCell ref="B11:D11"/>
    <mergeCell ref="B12:D12"/>
    <mergeCell ref="B13:D13"/>
    <mergeCell ref="A8:H8"/>
    <mergeCell ref="A10:H10"/>
    <mergeCell ref="A9:H9"/>
    <mergeCell ref="A7:D7"/>
    <mergeCell ref="A5:D5"/>
    <mergeCell ref="E5:H5"/>
    <mergeCell ref="E7:H7"/>
    <mergeCell ref="A17:H17"/>
    <mergeCell ref="B18:D18"/>
    <mergeCell ref="B30:D30"/>
    <mergeCell ref="A14:G14"/>
    <mergeCell ref="A29:H29"/>
    <mergeCell ref="B24:D24"/>
    <mergeCell ref="B19:D19"/>
    <mergeCell ref="B20:D20"/>
    <mergeCell ref="B21:D21"/>
    <mergeCell ref="B22:D22"/>
    <mergeCell ref="B23:D23"/>
    <mergeCell ref="A15:H15"/>
  </mergeCells>
  <pageMargins left="0.511811024" right="0.511811024" top="0.78740157499999996" bottom="0.78740157499999996" header="0.31496062000000002" footer="0.31496062000000002"/>
  <pageSetup paperSize="9" scale="4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CESTA</vt:lpstr>
      <vt:lpstr>CESTA!Area_de_impressao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Geslani Cristina Grzyb Pinheiro</dc:creator>
  <cp:lastModifiedBy>PATO GÁS</cp:lastModifiedBy>
  <cp:lastPrinted>2024-06-10T10:54:17Z</cp:lastPrinted>
  <dcterms:created xsi:type="dcterms:W3CDTF">2023-05-02T12:59:45Z</dcterms:created>
  <dcterms:modified xsi:type="dcterms:W3CDTF">2026-05-05T18:03:00Z</dcterms:modified>
</cp:coreProperties>
</file>